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G:\FD31\03\3. Zwischenspeicher_Blecke\L17226_Raumtemparatur\"/>
    </mc:Choice>
  </mc:AlternateContent>
  <xr:revisionPtr revIDLastSave="0" documentId="13_ncr:1_{E7AA3CF9-6051-4384-8D73-76B35E7F4D3F}" xr6:coauthVersionLast="47" xr6:coauthVersionMax="47" xr10:uidLastSave="{00000000-0000-0000-0000-000000000000}"/>
  <bookViews>
    <workbookView xWindow="-120" yWindow="-120" windowWidth="29040" windowHeight="15720" xr2:uid="{00000000-000D-0000-FFFF-FFFF00000000}"/>
  </bookViews>
  <sheets>
    <sheet name="Raumtemperatursteuerung MuFu" sheetId="1" r:id="rId1"/>
    <sheet name="Projektinfo" sheetId="2" r:id="rId2"/>
    <sheet name="Config" sheetId="4" state="veryHidden" r:id="rId3"/>
  </sheets>
  <definedNames>
    <definedName name="_xlnm.Print_Titles" localSheetId="0">'Raumtemperatursteuerung MuFu'!$1:$2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1" l="1"/>
  <c r="F18" i="1"/>
  <c r="F19" i="1"/>
  <c r="F20" i="1"/>
  <c r="F21" i="1"/>
  <c r="F22" i="1"/>
  <c r="F23" i="1"/>
  <c r="F24" i="1"/>
  <c r="A3" i="1" l="1"/>
  <c r="F14" i="1"/>
  <c r="H14" i="1" s="1"/>
  <c r="I14" i="1"/>
  <c r="F15" i="1"/>
  <c r="H15" i="1" s="1"/>
  <c r="I15" i="1"/>
  <c r="F8" i="1"/>
  <c r="F9" i="1"/>
  <c r="H9" i="1" s="1"/>
  <c r="F10" i="1"/>
  <c r="H10" i="1" s="1"/>
  <c r="F11" i="1"/>
  <c r="H11" i="1" s="1"/>
  <c r="F12" i="1"/>
  <c r="H12" i="1" s="1"/>
  <c r="I11" i="1"/>
  <c r="I12" i="1"/>
  <c r="I13" i="1"/>
  <c r="I16" i="1"/>
  <c r="I17" i="1"/>
  <c r="I18" i="1"/>
  <c r="I19" i="1"/>
  <c r="I20" i="1"/>
  <c r="I21" i="1"/>
  <c r="I22" i="1"/>
  <c r="I23" i="1"/>
  <c r="I24" i="1"/>
  <c r="I25" i="1"/>
  <c r="I10" i="1"/>
  <c r="F16" i="1"/>
  <c r="H16" i="1" s="1"/>
  <c r="H17" i="1"/>
  <c r="H18" i="1"/>
  <c r="H19" i="1"/>
  <c r="H20" i="1"/>
  <c r="H21" i="1"/>
  <c r="H22" i="1"/>
  <c r="H23" i="1"/>
  <c r="H24" i="1"/>
  <c r="F25" i="1"/>
  <c r="H25" i="1" s="1"/>
  <c r="F13" i="1"/>
  <c r="H13" i="1" s="1"/>
  <c r="H8" i="1" l="1"/>
  <c r="F26" i="1"/>
  <c r="H26" i="1"/>
  <c r="G27" i="1"/>
  <c r="H28" i="1" l="1"/>
  <c r="H27" i="1"/>
</calcChain>
</file>

<file path=xl/sharedStrings.xml><?xml version="1.0" encoding="utf-8"?>
<sst xmlns="http://schemas.openxmlformats.org/spreadsheetml/2006/main" count="109" uniqueCount="85">
  <si>
    <t>Projektname</t>
  </si>
  <si>
    <t>MwSt.</t>
  </si>
  <si>
    <t>Menge</t>
  </si>
  <si>
    <t>Einheit</t>
  </si>
  <si>
    <t>Nachlass</t>
  </si>
  <si>
    <t>Preis nach Nachlass</t>
  </si>
  <si>
    <t>Position</t>
  </si>
  <si>
    <t>Brutto</t>
  </si>
  <si>
    <t>Einheitspreisanteile</t>
  </si>
  <si>
    <t>Käufer</t>
  </si>
  <si>
    <t>Name</t>
  </si>
  <si>
    <t>Sportzentrum Winterberg</t>
  </si>
  <si>
    <t>Hochsauerland GmbH</t>
  </si>
  <si>
    <t>Straße</t>
  </si>
  <si>
    <t>Buchenweg 52</t>
  </si>
  <si>
    <t>Postleitzahl</t>
  </si>
  <si>
    <t>59955</t>
  </si>
  <si>
    <t>Stadt</t>
  </si>
  <si>
    <t>Winterberg</t>
  </si>
  <si>
    <t>Land</t>
  </si>
  <si>
    <t>Kontaktperson</t>
  </si>
  <si>
    <t>Email</t>
  </si>
  <si>
    <t>Telefon</t>
  </si>
  <si>
    <t>Bieter</t>
  </si>
  <si>
    <t>Configuration Version</t>
  </si>
  <si>
    <t>Service Specification Index</t>
  </si>
  <si>
    <t>Worksheetname Overview</t>
  </si>
  <si>
    <t>Straenbau ab Start Bergstatio</t>
  </si>
  <si>
    <t>Worksheetname ProjectInfo</t>
  </si>
  <si>
    <t>Projektinfo</t>
  </si>
  <si>
    <t>Worksheetname Calculation</t>
  </si>
  <si>
    <t>Kalkulation</t>
  </si>
  <si>
    <t>Dangl.AVA.Converter www.dangl-it.com V2.29.0 ©2026</t>
  </si>
  <si>
    <t>This worksheet contains configuration data needed so the file can be read again as GAEB file. Please do not modify any values.</t>
  </si>
  <si>
    <t>Dieses Arbeitsblatt enthält Konfigurationsdaten, die dem späteren Einlesen als GAEB Datei dienen. Bitte ändern Sie keine Werte.</t>
  </si>
  <si>
    <t>Created at 18.03.2026 12:22 (UTC)</t>
  </si>
  <si>
    <t>1000:A6ABB0C4F9635540EA17FA83813ABA3E7496A3AF4172BDDEA988D25243D77BCB:9B9B64B96E778CB1A123A04BE60B2950:d+tzZLK1a5tHjEsEMa8R77DUju4AiQR0bT7BuCz0iAp/gmBfKgfoMqm0bS6MndZwipxdiZMAqaRMQ+UBY/PheoNIgoEUozp70upcPcVEb+4Fd9XcFtpED3oYcB3tY+cPYdtpOANWUFSuHTJpryGXyhWKtKiSGT6j1VsiTtKqG4kHfqia2o0d93LKuIhJKAEpJg+uKTcr7VpFnU5Fde4EPUjY76xolHST5m9JhbilZdHNY8D+jz5/PqH5AJHJBPwOO+eAC/qGF4jGjZrGLJPR0KglWQgisC8djJumwjRYXq6671fwX2Sz3KFCNo+RhW9enquNTVneIqeorIXIym2OPma7Kah8Nnz5ENm3Ls+FWFaOqkS9bFue8ZEOgY2tHgfFxgAcKUhAWfAS8VyvDM9HmtbNzJ8IxiZPauppIwNlL545ssR4hdek7XZngI2V7ULPD6r63OAoPssEY5De/v31SvvRIMpMjzNmDWba+49sY6ZiAJ/BBPNIR/ymbnhrNayPuPqzUTJDF4okYHX3KoDyy1qWAaaKQjExcDMFme4aLz8x/JbePAcAkR9VFDvMh4Z08OGZql1ZHQXfh0DDwlJA1rMfvnM48o1WnZWWDulTKlwC6GYw0LPGUKWH0KpiE4bWvJZcz+pGAJVcvoe7HvJrIqDQQEu/OBTyzSl1zyJl/xqFpOCZlejIInaNe0ZRzzjdo80poVosWF7WFY90GeKTl90Ex3VGuoXyHkn0spQod79LvkB4b0948PBzUZMDp+xYUAWL7jTlJteKroGeitvN94B+Vt66nUVWynI5HonO2YN+Bu+kf2iSrnrxVYVv1oEx5mhBJCKcP1zZcKJcaOxvCJVhCk/JFDZd03lUb5PtQY2O4ZplLLWA50NVtpytpR/veJ/OwaaBbq8qWxeRlWoxNPXXP//ENv8cPV0xJAykjUbZVkDph8+gKuLwJ4IsoPF5SNHi9j9GoP3hk6b1RSZUL4xGelwOiykFW53IrCdjKxA7t3DqVAbMxDp2f1qi9KUvyriloyNhtnNGLOLwf8xSQuLrbkZtVkzn7Ouni7n65eZDM8jz9UIBavosfVTVeeQRW6ljIlBPSHsYAmSLp2G+x2/CdxK/gTjDid5RIBfOa2VvQP1tqPoXe7EFQmFwDWz+3Nf1gXjsna0eKYZ5TDpmZMydGdKA34pHTL9db8g6OGAkDC/XpZAtUb+UTxhtBWmq23YGI+xtdpmWdigyjN0mLTPVM6kCXxlh9h0uy/GCa3ltlMBzoJsqTcwhjtKNFvPWjORsZH733rAPqeH4Nt6pqzXNTlclmSY2qYV2IWvMIu/Tj7VBJtFmQRvCepazpWmB/VDm7Y9BYvWTMNaTK6nq+WwcOgZdvbhgLj/MDJIgmyBEGwukpghlAWKk6JK2TR3tQItGd+Op6fXRuKQsd1P8bW/MMuKDxPeC7vj1jRqYn3ILp8W+yi6akpeUVkXoEkyGBQC8YR2Wwk05iS8lg4iSwx+Y3qOJRMRdw9t/IBaFXjDzdMXEbsgIj7hmKm07EZK4swnEnyJtNChN+V73vLMKFotH8O1IWf/A7DLbLy5xDzEcXpDbzCD+maqWp90KZTSTuPAGF+zIALfcplmS52PdoWb0G2y6B5XNlq5z/80ASw3frpHbupz/GLOvhaTqXYk9s8rgNg9hcZK0O4fh39vaimIQFibXGwbZSI3+gHHusaoMyCH+Heh5zHCrZfGPF4aBI/2hURGoBvBzb2XvtUx9MzzBoteEwR+eaSkLaeHt5ueGgqK2TXTgSpBe36Ua7hgKWaVvlwGqndX6+bMENIs/bTZKb2FK2yXVL9bf4RHW7/4k2JF2NmSnYED4B+NMOowu+gG8qNvgsQvHH9x8b0OwWrvS+440dYjBgdUKL98+aiLdOfhUsi8m+CgzPpT60mGYf+fgtvxRBBG7d78xzUDzED3r91qFLkUnq5jPTik7MJvQhFMdtreCdH8NS/UBABRiSJOPZEMUZqBUx1wzpLsZGmBRwP/389DFCiP9Zoe4YPAbZFIR1e5GF5wXmnBAjda2n8Ir3Jix8DABSTXS9R+IC0GLr1BpwSzcYOD1tWGTU3WJ4kUcIwZBowDk3jMGyZdz5C/6AckA7G4JdgyJDDZi7N8Ta85R627EO5iJk82mCKvXcExw7vDKyMz6ouPooBhBaNUepjeZV85kIvkHUKSnimbfCfRQtF1TWXLFwvT9ltNAJ9CHTv2s3poSAAvS81CFgF4N901yyfAyHmOQKS52K+17trLwD7euNYjV8MhSk4wZWr2PI16ksXy+08qIgmQnHiEWSggCb/IyFQS+acy9ZYmsytBSlXwbtFmxJY+/mIxzSF60wpBzfYYY1zZs8zQ2xHEmRJQzvTV7pdU9Y8TI8pJwT3fw0T9a5JdOxXaDNFvW7m2EuHSt6JCUUwlLZ9y3fYgDXFCLvxMLXMuqsvaphNEQ4LmSMdlDob0SZXMFHmp0meo4/wDy6OeTg4l3w9YbzChxk7l/+enyct84NNGGloON9VdPAJAEN6Lu87B9R0X+CnHtM3wcdjbvawYYLxQ8o4BjZx3NHHTJihtbyBFtV/w7X/wRtoPn0FepD+mWhpO6RPtFnXYkS8N0aW+qOXJfxBqWE8Gq8Ymi6QgsOUevqkkY+sJF4xM0dAgKBNHOkBF3F4iQJ49zl66vYxpepSsjPaMNn4D+q28Lgx1M/0wK3ur962KpeoTF4qJyBMOP3Gp0unbrlxyTMWM31PwGe+v5xfkDd9Uj0f/v7m4941fmbpSbQO+BMoV70CMOi1zCruP5dyHsGb8ly7ULp0tyalvkr8HfWuTvXNHgZfSCtBDl6kPeRKl8/0gkf8E01oaCC9m9GRcRLvqbgVQrU0+X7b6Hf8z3h6xlbI14qoT0vM56vyhRor6OxEQB+YVzAi83WWObyyX0AkzGlQPqXbWfyoNkDX89a0nkFE5TzAKGV2nYarE+csJ4bb2uB1UnjRxCk3k/GuFPpDyeJc6oKmbZH9Lhw/6OgTs/9Ug9fKofTjGMTR1trr12X8GEXibY+RaC9OaZ5p8ERYUcFpfN/xSzxt9f4wakbrB9FoaKbQB7RxnJKYF5Qp6zwMMfSkbCRV7fhwMWAVbu8rvn+zoa+EM+hbBMBDCMMZ4fYAQmXiCx11XPPIAK5Y6J8C+3OFXqq53zUKDuXi3a2awXgZXBBgZXw/M35AWotNZleGxKwwZerQNc2dg8ECq8eAhZq+9nzJAzot/OccmH2VdokJ6T+O1Qi4V+MnYLMPZUDOzdb2dxgyGltkPO7ubg8g6OwcfnBm0nfQnjNup8Az3p7CaiZHyS/KEuNEKDXu6ab+O+2cTFRkkHhjYNdJ6bX2oazZE7gXSIrwj50EZHOfkB+x/zbLJ2TEhOMyRnfDIKpICsJaxGo5vYVrJjptGg0Yo1GiBQ/mkmx3GpKSk+ixPngXVBdU4QocgVTGYDK5EFcg8+rTDOJamb5jF1ah6FaGbcHwRJ/pmfpcqM9h+TfJ0kqOEGKUzJAM24wRzdLoeOhmO28Gl6mQZKmBcBT/Q5MAhLEnvPNTFGaFqpkizX+rOW1VoOizBYkI5YWm7pNDG/IO46WBqjnudOQSOZ9Z/j+Gbcy9yZKNI33gcicWxhPHIX+VMC3AVQThcoaALFF643tKbQJoMcMaQHuh49H6IP5p5PAe2i3AgoSHj7Ti5UIk5NKmBpUG/QqsOnDQziWu5pZTNty1WgsH25iu38LQVRItdNbOqjep5CFrytZ4VIIE9OV4Qccb/XIG9hWVtfi+DiILD77g8T0bDVQHDDV92naljQlVhhnnfpKs1a5JYJ9xMtTS57TlBWz4iLwbX9mhwzsHlLuDe1+Fx5UcqQC+aQhN2C2JITRYOVQXLjH2mUgKQqKV+Fx5F/+QlZND8bx3WYzBi52TymlRtqKhcxEktIXIsrkoZKNgS8j683xqLkWnx7M4uJdkDVUObKgrEhFhcW69ceJusBTYxqmKEnh6Qo9Ldg8dM/jyxz02jqSP3bSDSu0UJCP5SriJcWjrUQPxMgMfD8MB8hfrnQS5RAkEZy2lY53z8Co2to+38NNAdGQwPRVpiaEsKhRu/+ki0Ie1OFaBmLWWOXnHjfxsDxVZPxSbNpf9+DPtEoOFZcmYhKlkr5CPPWBef0yf1aQzGS5UsDujFTRsDjk3DW0ArwkWCXgO4zKknqNAxkUxQFwRhlGhdd1EcB1fYwhnboYjLK63LN17yV2pc1An0wCF0KqbZvn8wfRzmim5uec05lvojtMrSJD5t/Kp8paAc/eRA2Q5z0s04d519dP5yLisbzCyAv9CRo0YnDf9PlhsBnspNpIfmk+BCG2wjijSWZTq4cKAUnk1Ho9cp0obTWRWsUPE5FJJyMOGT/quZWMYKV3292tmIpgKqsHpVxULIrBZ6Voq6ErNlBfRs8dSYcMkIGOInl/n46cw+xnq5OdVNwH9RFLh3x+sq0XRmfaT6XIdi8xOKvjl6OjB4yDAmtIv65QFQ8jbT2YgkFrzpElMSN+Xzv0K2W/AhSGYwUHWRENozpwU/y6LruouH2TjSxbMk7LsimuVmiGw4dCtz5JTMI8qMouAz/v4frUC8adOAzSifdr/Z+PM+dAHtFW6a5qu0ENKSMu5e1BvzNSB2GSOU9Ya3y++aclPhvrJs9edHA+6tRBDR0n0jM0pLXrhI0C+LvK1XP1awQmSgBbTaS1QFJYhROi9SBBKAe+3hJ7u9hsyJKfzhBUyGws2bErD9iyK5imVL20/41SVOX+gEdoTwlz3AvQy5MITQTpbbn5WvvlC3zgon3XYY5nYjFh0LcC7mKJS4XvWwTVhl65TBQtJy4DJ0x9uH5fCA6XlBAjkvJJm+/21lDew11FGx2k8LSlgcCrXwoKWTZa+3NXP/RhhtsrLwcFZlGWsxaWNaBU4oc7OXSjCDOu8sPFWpHI0Bn8U16KzKU4I5OL6PwY4Y4lil3tOE800wRwap2YF7b15wPfFEiUd7QODwIgYHLWef/xLpOcBP0PNx9SebJKPne98IEEx6YTbokvfM9X77jzdhYT6omaOpxwFGEeL4BeDZ13ilc1twKHGJTdHhFYrVmCd4VXeK3hKxzDZ78g8XMroikVqKp9in3b8I1IsMJkJ0p37yFnEWxAkJJGvuOdxg2r3B38WbSsa5qgkNHHTJC0n2r4G/NxK1vJQ1n7qodJCailHjJwSK/WI9PfuC4PPwel5IdmewFNNs3ur00RupLX1BzUyzJDLiHohtgusp//1nqM+3lb5hqKXIm845o9tW+0ncEjFagq372eYQKVy9BoLeYriTYfO6p2e3gKaGXQYa2DSpJZoB04tPc7bQh0/KfxfV+NY+g+08hrO+iUA3c7LAr9ajr7oIJ6csNzZprxl+GiV7ZZmC3i1mzmm/639d20eQoeOZuhz2uIeJhgaXbaKtBUrqWlh+EQCMS69AS/9PWNC8mrBf+TYSe50TAcFlzJTvVm4DEbSbz63ri0efnlsFUZQvuAy+1qZfgS0dbtSIfwCT5N8URqdPrXUrkyW8JKpHOTiWIvCpCz2MwJGbR8d5KRlzksCfA6jyZHuRQaITvZ/o2qeYvPbCk2Tt/wN5kMPMY5MCIpxDm+vcXiqAD11RUfPekt/JxpBeBQoAtk9p26Nf9TCRk+iSMiDLvVu/UPSnKSXEslmvif16rtENf2Qxs6ixx2AQZnfjgYbsn0JX6+Vdir3kYhvt8qsQ1NtNjxfXLbiHSOOq8G5aj7Cof8eNXGIxV7xkOZVlCWL26CtaSNR+ePBniwPCjE7mOufCdkHSJ6zmd8RW2KF5e3iY0sGXK6ja5fcyIxZ+54hdF4NTJ9/+TEl2r7vvlAtINYePIVbt1F5GSA3E646QAjBPxsuIOlh+cMyys36FRdg27+aUtxUqGawCFz0d2HvlXFjYUdrSMa5fv7k1buiGrORhNSnLRhea4mryMHWxtrd6MF2pW98zs4QzuCksmEECgGJIHjTSxdimGTqQyMAIjAol/SqzcLJBQPcUT13anp3GmTPbi6WD29i8rA7ZUsdICGtFyuq8XXm4lh0CN0+q8LkWvOJJLhtq5NrM3GQtjoHjDv8wRLKfYJDGLoy9irR6kK75GyKjqe1DdvrPh/T7GrzdtGxYnNSfRkfNHSQWVHQUn/j/0ANqD0XRT/x1lq/AtJGlEdYr4tm7USU7GIJblTHLnM8D+umpDktuJM2Cyj+H0ZXOPcvKRupa2FjkZ4Sq8l7MFB1h9yFvNnich8jLms6SMXvjn3rc0D1aZhBsOhBF4GgO8lpn7mpKmn3iP+06vsjXmTpaHVxpfTjju5TeV6/LCgKfyQDK10mgFformff1NSq7sm6JPwvwkKB7PkJ6JUvkaaAu+qraoVXuo/JvRjKZSmEVpFUYuUbRF0fuATzk7rsEYBNqfm5n/PDZX1H0OanGmvB74vqGnsslrXSsWWuj/GHdyzZ6VFMiz8YzfDN/PeT09bSvCynQ5AAIjxHREzHBMf5wwMLO97wjyeO1Q5vL8nW93ZisWb7Rb824VV3mz8N2NTCO6OKo9o8HGW/coc8i5TOY44jfSG81c8hoXg718LpTbBbSOqNVCXrL0qhCnu4AOwgDCY6KcaeyPJd+2tzBF2j5y2+U8PW3P9LlIn5rDSrWzR1+LSBdBoE+F44AoJ9SDYG4F76yiL6goUg7aMZTkW0rGKVMRbgi4fPbBlSQ2z3WBKK594d7W9G/vBPIAG4XojLFnF9oDx9BdMdNTKHK23bOt1TUA4buatzQC3h3Q1j40l6Ejo3T9Oo3zB435/fzr6bkD0lWGTUOi4X6TcOgXwzZXng4//cufuiTim6bsmRbmx0M6uw6arPE8r3gHF7Fp6T6Br8F0wpo1Dpd+89F/2IjAfV4ChW3Zwxnh0lNqcnmiT0GaQAV2rrfyZ8H1SJZkylim5pm5ttm2xvopinNjnLH071ORjv39CtePjcQ0z5fwoZ+5MD55hlBjkaPzhe+A2k7GNK7l9II4hniQ5XE6qXReNmMSTIccPLwVX+w9HbGCoOHbAwyb39xkJt9U8qz141Yh1Guherqv0djWLi1sOC3sUPHjTYsu0Po7FoM9PfXJCCDVPW72yRghGpamIo0L/TGRqXG7YUi02nXG3tYtZz5B5VbijK+77jLPYoG8r27W92TrxYfYeNcy0lUW7JvhUgp4luvaDGHTi29qdDd5VgKih7IETK4LDk9ab9olv0PBMuboOiyi1MdBO3xnOcOCXxNBuHWbUcNSlSe/JlkiK7MOj6Uwm5DhWlm4L5SoKMo7x1Ik/JVhACi8cohC5BNmcXvBlSfS0jdzvCFtuqCH647nBVwG+utoV9g7GEIGnWHqvqs+FwpF7nzwJrk0qeMq6Lbg0VmbS+60oqPmy+Px9Gayq9Ij2WPSb9c4rZ/BfRjLcA4573F3wlyDPreo0+f5X+0kz95g/tXhFLFgpMRf1WIoor8h3EcYpHpWXv4dc1r5YXkFi2HdjwfKOqPFKBroTiDCUuEnaWqOivTR/sDHWk+Xn54Vx2zAhFquqlQSaPU6q/a92rne196u8AmYNGAjrQHFth2A9dP1FsHEkgTm+OSc2GxZk2P+XrXwL2Q6CF4j/o2gU+mvkzYW98VeepOO1ttexhrku9736TOCStFYA4w2V/BjR3bAcoAso9nJ8C2XawWimCrfIVhnWJNFadz0VefqkxNuoZb6QqjTY/BxqlsXu7DDNJ7KD1eGoIN+pNc2YtESoX0vr3mdqrrqFd8LapFmXs01YMptVUwimhjj1au4p4t3Yt8T1HL25omMwiQpRjck+1XiyYeoF4VG17HiozIAuQGvqIjoBIt9oNeupqYIz1S5JHyBSEYjfuUv8RSKwetJsCHzXaxdrDYWfPMINumpVN3MKazQRgsQeNHONpFLkoreZgVhHKVSRRYYoT+ixaqqmHnxHI7atpBSI4knvejsDmKMaoW6M591SdOMQrff7UBuB98hSv8MXesxo9cfegIbd6Qy4we0AavDuevKVhWmOYuOwp3jKp/SzK1ZD2QeCWfnnY18PLCDSYFG7GqgFaRqQjAYgVYWd1WKn/MRV6vIZpGMxgLcsSPVZM4sVyGi26LCj2U/rz3IE8KlRRsgFkHG9bPe7TLir5hvYr08vyJsqsOMqeXT96Dpc4rGWjOEdIZbC4F9/CTG09N0Oh6b70TT0lKbcVt6g1e8MoR+J+fT6owYKmrZvJMqfpL7UyMWAXFoBPeyR0r5BaVRH3eDQ8QpcZZFzW4ER/Ad89TWuEUUbPl/NeJgVm5HLwlkSp3IEjTAY/rFsJ0DMIxLKR2KzilM2vremK9P88WlhDpBbahKZ5OGj6X6dqKSMivivB3Raq4PiJyJwkXAVo0CIbbye3zHvmoIwoL/5FEd585MrmNdfNqMAJE6lnWjOSGtSVvGHjEoJHgl2fp5CJLzfpcFNykEYdJc8gMrA4PbIN5ObgC6eYDXNq7vIQ7wjPiADa+zX5PTbxzsHkaeKu9oxTz8M0DgdUXg24mwO/7Y9mLQgUOJn1bcV1kmyM1acKcYxgAaPkfAkSBcZctKFinXYYpD46naMo1r9dHbsyfyooU45HIaH88vyFGmtHYD7iCt+FzTr2HzTE8ntuYJwS6t3JaxQZHsMzrdgFjY4ocBEhLCO9LJqqEVkL5V15ezUASpMgUaSCea0pjJRBN2yoo1YVzMn7Ac0W54PLM2XXl0GYYn2xUQg62iNMzwutJNJNt1ruOkhpBdBCW/JkN12aXSqoV4JIXNQ7g2JZM6MzLaMmZ2CPDOFxL1qeFqOPjLXX1drG6RskKz0lEITSFjmAECM6Sx++rMIKJm6wTDGdOn8Y8AEROfYIxWGCmsuvFX/rFmspbjDEHTkr7cfoXeAdcE9gAdvsPtPB5m8r5ZY6SLIYRO64Yl+g6virLjkdDXrdriVTUwRv3sH+fpI5piZDZJzEr07mNFRLnTnAbJrXz6XCPW6SPoBuQuGA3OHhxn9Gm3B+btE9gfkEr+z40gU/mGEb87CfhJ8+0SB9cC7gqo4DD0UhwDuvc/T6rNORBT2yfQ/INptyWb3ftyYqgU2TU13DoazDD43bcHIvthAWzej65+M4rx1MpaXCSbbFRkObH8+AGL6qUxQ7Zee3luEu7fq51g/WausPSV1BHUOlQBmKzifX1ggq4OC4RY777RhwFkZF/40we9y1ZQ0sJbqjMOegFrN2G8ZPJm1UXjM78qf8DUjUNaLTwWTVGHuoEL5GsUK0qpcGb+Dr4oOS++R3r3GlQMr8PZv9RSkkAxI42/Hrw9G+UWDWU12XnXz30WJBaXblzM7KCVxjvIQ0XQftGGjALBGLplj46wF3Kayxb30m5IWPKj9Y8A+tLQ/qSyTX8rAAofAwIyOAvWgcJtgjp0cqfDMglIPih+fJKVYfAWxV00/c0DurbOw0CmNuON5Sjm0QvzHi1bAUQw0Lgr6yRKOCc1EFpzVIfBfQyPnhG5gKBKtDLihx/UxnDSkiVfxhcEy0oz10ATxZpqgOgh0VX0ReOYUQOEEzm0/DA2IizCTQbCpkof1Q40kD62kSGc8QUoWiUPDi6k0hkGCXiJWN0+umAroq9Kji8OfD7Az7sPcp9ws2bdBaNgiH6TE8zLFiPwbKiuhnBEkInrxC3957jFVWRkQaRkWrnn0YbjhUaZE2DdqY7GgonHqUfSATQfrNSMuHoqH2957QbDeuRss+4xjgA2DD5zpgv84FlUd5B+disFcwCF/zIntZeELHmetFmXPDEoj8gSGRuKrS2iPCjDhAGhloP3YElOuaZunGQ/YKWwLCjD//y8wDODhOrE4sEe9gnzFfwnW7r9AMQlR6ZryjT4JzNuxvBGeSRqvPElRyQorrrxW5ar0h4uBZMhaWrHLhZCWyDll+SQOvsszD81gMqMHVmA6bkDoRRAlflD/pdJ6oU06T73QkJFzWC/7lF9g9H7OaAdEsYwyCuYrA1wQmR7/Ylt47ZJNO6/xwWyoTk3d/H0yoBIMcwwLep08r/98ZYLjPw9Jk9nLgSGn/O09x4NTSEaGmAKypB2BBCKmz9hhAiO3H90trTrubcS6Rr6HR5BlWoXkSskqBKJvkpOQdQHdhOX/Yf1ynglghFuhVvOBP2vH+F3/JfZzCiuj1RPnsWEp55+gNiDRBYiiw0GY1fmjDVhEoRw/J+3El4zsn9Vem0VSddMJ01YTm+wD8uTZfdygszHi5jR+SggyRKjbj2heRR6sVPKHr9tYDMr558SBiamKd6wVaJAJn/eNbA6CgYMWcfJD/VVDBNXQRnqaAqWtWATnSa07iExtzZ28RlFmWWg2JN3OGazNwQQ2YTJxWC/Fto2hrvu6uJ3n7/vhHFky1nrBdq0eS5jJ6NtnEjj9x0IYXNPWBdDeQpd7N8LZYCWaWzOK7Z0ZS0B3d89iupsYdoCYeNOGZfoG9mLkrGn/ZDD/evUi5l6oIG+aYnbTbg6iYu6hQinYymFlQXU3aimV8MMmWnQeobj+Es9tNcIUPxzSHKJS/jRZr62pc8dJ03yaMngKqIe3hSw7SlsAb83YGTKuFCbkeb443K0XgS6ofkdRQcXIpP2QSndLM7h6uW3pkJFUPiNHm4tQ9wDraBOftWrKpqLlc32cDXnpzHWudAtHqUTZBkyxvoJbdg6MvoAyZPBwMz8qw7vNHx/JTnGnncsqV46CS+e1E+uACEkY1fPow6N9Qp290BCR2G5vtlfCzLyb0Up+wkbwJCFORmjtAw1cj0e2RfpWBJyTOppJJhBxTDvDQ2wDmYKYYanOWRXDiexGnqY6UiTeRYwH7lQET2hkegBM420/VFHRY8C+IEFLF+VGHSfvDH7cHSyuVLj9fbw0xMccztaaWpfjfg1eb+sQqAssaY3tvstDEo+M+EbBmWGsWb+MBxHTXrnzZlPUDTqQyRDd4ItAMqtn98ua5SI1MNnis2DuoQyXAEh7pBruEG+vC3nQL8ltNy7cTehZ9BbKCRkzzUGWQXo/Xld88BOiLsLi0M8KNz70ZQQ4V6gzf1MB1D1WVqlnlpb6745i8IWoSH+ZsY0kLiZBXSM3lLPPFXafkzfzbQtjcAos7hD07JOEb7ncQisUyAFbP0NaPVAbVuYMhG9aOZ64YEb+QrfFt5a9QsQtLyqwpuE68VLj3kpYfeRs8w4+qnwu9UQoJQHGozkn3TKr+uyN/wypIY1EtybE7wJBV2gSal0CuoX4+NIMglWqB363ofzE74DMZLEENsyBVIANZyVFQbFh2y1gLimASY8BmeeRRsbQsacTyUxtVViBoIQgmaRV5x/IkAx/fFwmhtPUpCPvHjGCVniItRQxvz8QKlyxPlyn/mO5uijSJTNczmKAa6owC1dXvc1dqvAGgJ88S/bPm1ccmvHuKn3zcUeceHdoWWLE5Gm99y54XZr5rz0krRt1be0CkJhxVFPoxEdddtL6Goo5iSEe2PL1mk1l18g4Bsk+t6spmOQF/HT7Zw3WgfiZQJiKwX5S2fP0J2k9nNiutMp1nr/DJstPrli9RZ2tHHf3VNO0jA7IYHJsXl3e6NUV7LYBu/2XuK6bXFL5vkoJazNGFptt8hd1l1RVIlvHrpcDMOP6wFRnFeGExgC0I6offlUYROnT9Iy4txnhAEYOYL6Z+L1SvsuIvl5q+dPxbanO76DTZmY1w1IOWjc0efzZm+R+3cxj6ODmLKScuNcGC5c1OEz/qYEloywsSbeqkkewAtNS38cTsGdidMXzUK71xn7qnPbkGgPqUC655xGTcdaT7lAbu41BJwDvcZUnXjNdCJhzWzPeT0nryrcr6xChzVSoQWXFkvosTPGvwfcBqpOJUM7ioYzC4/OgrGPVyZ2EfTP7FM9VZlpLyBLz1tyKWGuGW+AaSFVNHxuU9h9NLUr3RJWLEQO6isfnd574gS6F6VhB57fteivnyAwCeDKsJKuKL74VmrD+YpVaTGkXud+/gMYgJX03PyRa/BkDEETLdXTKBhNGM7mjEaSo/QY66YKhQVck3hdXFdPL/HrSJfT20l3bi5jjVnO1WA7yqzca0G/MYxXXyxnTv9nMYb54RGBgvyyAWX5Q2C20yWAsqCVqxT+E/lh+b49fpIt4ljwrIYIFkWrimjuTx4Ye2JrvbFTCGSW4pdqOSoKceE8wWBRAbzFH9miD+SRfnifKI9blFnBQHVR8XNd3aRbs3Y/Xa8NL65GSDIzDnD+/P1KQuPOUbq9ptXLAWc377fWnmHdEDrdie1Rw7NIOxAd431oK8UvC3Eh5ANnO+1NZCTkGCWT9Ietiv6jzwaQN1usbot/UZZ4/Z9XhtXlztzMwSkDUC9sSPxQexYlv2Qi8I6fWY0CPFfKgaiPqRhUn9hhhZJyQnum2BPfwGq1nVN89pBgqnUgeElZaYl15DJEe6QyJlK19oJgCSGQH4xIQoJu0KTVc3OlkCA9SO5gW2hhY1CZ07s0wFgqsVCqriBLfSbL92n7JgkrWmNcX9nLG5y0bQceH/5c4t5khqq3zXoYAnYf81dr7eQtY3+lTItEqG3kp89m8RCvMGVwxX+kl96jAP4HGuptwlS4ES+jPRvy+IojWYICP43tikFhlOkoq8qLBfYLEPQLoHPPJksiEXUl8okc+DO/f9iG9gYCIS/zuESCnrmKrpGbr/Z9fM/oekb+lQ6T4u4ab33cDr7xr/EBvq+kiQG3wW9WfSrC7hU6HyPsYXAsaQiLDuVqp4F/t+e6ZuhqRZ7e3viODAgZqDnIVbs1N9KNkF3BIx1GofnqEx8bVnhfQerH5+rQDyp3HbW7g8iPtSqVMOoUPtJkH8r+ucdTvKQS/E32p/4UWYRCFYFn7Tnbf+ZnrYgW9l3MQtwhFlko89UqwcsW2EQqW5L9JnOB22/sekHcp00hu7Xl30M7u2zfmqGBSEj1uJeY1i/GRV5YUie7jYO5eJmJVsIJwclIgJf1LGoVBCWd+VqrIqNxAnP/b3i7SRdSGpZjfrZZGDky8TZ7/Oy8+a4pA7tUUbTXnfORP4zvk2OQljBWIQ3UFtJGBDtMMT9nu++PTxJjJxrweCdQcxmsmAb96RQ3DI8vn4g+V1xrso7U07Av1kgDsUpzibcAjS8HVup6t1rRiai4t3v35Yr8MC59pXniBuX2Y/pwSXN0zjPPywIEs8Vrc7P60z2TCQZSKxrDbMTxRwQxtGhAJBm4fuU6iTVxLe7byItslyfmiHNDjPqo00/401emmobdOmJ6H3a0QbeCGqxDUWI/ADMdbR2+HAo6E8jE35sk79y/q3gp9Rcl54Hp2NEdCACg7D+Lktx4NeMdnZHPxwUkM+TAQdylBrlBLKcijLDI0Ms2QGBDmMvyFcfkueAxSFmk5utTvcY6ovhLOrlQC8lGF4qV3Gxpa8lwwqwsnrM/Hsp9XJKw3rUIxf+FxerqP6kmwvFtxma/rI3YAE3pV70P/b6dd0DLhwihRzQbN6ptoQckAXVYK/m7dS4ZE6+ybcMYenNepi17HVHeYkt6I1Ya4P2BsIDBdV8cdVjQa6cak8oi8T9NxgLVNCgfs1VltB2WuwRa6is/NGvJkZhzNi5BS3+LI3ddqJrXgaZRTtHx1R0Kmr/4Yoch7Io9qJU9e4rjEvQKxPZRgXnd6D7wbPDDGfhuQTHWKCL09lMxZj3vp+0HDNMum0HlwHvmhTQgAfiDfZPZTegCmAfTbg5Isml7xtOZPLSn+zWuc9LFjRH4dlSxQ1ZTjacnCgxW5MdYezhbBBKBFgVR1UBHzU4QCwNgdszZKPzGKmIP01ktvTtfcfYis6RIRpgSUvmKgXSbriuDgiukwlamq/CXsESwVIt79/eTih3rbNnGWxZc3ODBbAeu1X9IlswOBiChERbVJVuCopRR2Y4iFqEGSLOLe1gNGg7GuHnGYwBGAvBnqOBQVqoEVX+4ieizBgc/xRxD7QjJSjXHFMJ+Pb65mTl57WLUETqjxieQiByxmFVRExsLFITXOZFZ+mAJ5/sHxogDLG/CeOVelVABcklQu6+uXjSh1NfjYVxfXLpnaH5lZ8CgUre2kSR8a2+1sUFU2pBx3UOYW0KaifMsrahtirZYhBcYRNasHoTS3TbQtEjAAuRXANiJEOyaDAhGsZumK7WOzvw4KLC808cmOj2Y5V7kZ5yvgrC/SgZ25Oymks30qiD738ZSWUVUW89jKBgZnJSObHufW6GFtp8eE46ca+n39FKVvG6pHOyPj89XY9eQCNGdlKvGDkqPyk8Ao7EtLDD9XUuNtR6Jb3aGRYUjRynd/8cxKnpEWa6Rp1Q6uNxGCjHglZfbiwPV6W7xi92rEopzrG5MOmWDFR/rhsvR4KXF1gTqhDXfBsfgbkwDYYNbYylmaXxk8YD0oTVjtSG2WXhMslW8S42xsVS1uG59TtNfbZDINVgu/BgnP8N37VG+es48p+1rZJLfplam4WUi0fceaprgskg3rwgBazse6DdX/0Xh0YQ3AqvKEQlcvMf8i3Pd1l9OMgn18i8Cvj9OJwXIrjxQKUAWHl+Qc0e2c/NArWbetYy3wHfMR1Ic+9C8cf13QwBTcDwvNf5iZei+rIH3nXn1VW3itOde/PNW+j7BxrUaJ8Fs2AEEI5sg6PM5o27IJlbKXRq1gnHTYtOl7aFhUrSDdrN1F8x5Pm6F2pGC0Vma/bjMLIPeolJzzhFWeRvwOR4/Rn7bmt1dfa13Ss5ydDL/1YPWnRvYT56Ioj33Bg1BD3IABnNyalCoaXh3zwr746D1iSnU+NVMLPlkK9au49oTfo3SPgh8UhbWevaLWnPYADWm9fr6LStlbVARmXa2EERdicZvAUiiRk3BfZdezg6IQxlQgAHsME98XveTgXVeUXFq9CCHuBR4WIXORjIFqyoxlX/EsEBCzMdZNL1Lc1FWrXqx0RLgKQV29vWuXUy2kJKQ+LM19ei2Oyok8pGf8jzRp11JFOZVShFVGI+QfD7YRaFQeQVDwoe4IBJcqxML1NWpQ74KuNWYsGl4PHoeqZ7EGbVo0u0W/OzEMxf1iPCrf3jsQuSqqE8XZUy7qxM+2J0j5X5XG9uPC+QOETdVaKEYH6+g7HWZhIV/SOy8GyJUlO9cQe9X1TF6Z/JB6Wx5M9X36M1L0jOX5RlxQQ==</t>
  </si>
  <si>
    <t>Leistungsverzeichnis</t>
  </si>
  <si>
    <t>EP</t>
  </si>
  <si>
    <t>GP</t>
  </si>
  <si>
    <t>VELTINS-EisArena Winterberg</t>
  </si>
  <si>
    <t>Psch</t>
  </si>
  <si>
    <t>Herr Pieper / Frau Rettler</t>
  </si>
  <si>
    <t>stephan.pieper@sportzentrum-winterberg.de / nadja.rettler@sportzentrum-winterberg.de</t>
  </si>
  <si>
    <t>0291/94-1583 oder 1508</t>
  </si>
  <si>
    <t>Erstellung eines Lastenheftes</t>
  </si>
  <si>
    <t>Abstimmungen mit dem Bauherrn</t>
  </si>
  <si>
    <t>Prüfung der vorhandenen Anlage</t>
  </si>
  <si>
    <t>Beschreibungstext</t>
  </si>
  <si>
    <t>Stk.</t>
  </si>
  <si>
    <t>Fotodokumentation, Mess- und Prüfprotokolle sind zu erstellen</t>
  </si>
  <si>
    <t>Alle Änderungen an bestehenden E-Anlagen sind in den zugehörigen Plänen einzupflegen</t>
  </si>
  <si>
    <t>eine Werksplanung ist zu erstellen</t>
  </si>
  <si>
    <t>Pauschalpreis für die Erstellung der Revisionsunterlagen</t>
  </si>
  <si>
    <t>Montagestunden für Facharbeiter einschließlich aller Zuschläge zum Nachweis und nach vorheriger Genehmigung durch die Fachabteilung. Der Stundensatz ist einschließlich aller Unkostenzuschläge wie Auslösung, Fahrgelder, Verdienstspannen und dergleichen anzusetzen.</t>
  </si>
  <si>
    <t>Der Auftragnehmer hat das Betriebspersonal des Auftraggebers in die Bedienung der Anlage dieses Titels  einzuweisen. Die Einweisung hat so detailliert zu  erfolgen, dass einfache Wartungsarbeiten und  Reparaturen vom Betriebspersonal durchgeführt werden.  Ferner soll die Einweisung so informativ sein, dass  einfache Fehler schnell erkannt werden und beseitigt  werden können. Über die Einweisung des Personals ist  ein Protokoll zu führen und in dreifacher Ausfertigung  der Bauleitung zu übergeben.</t>
  </si>
  <si>
    <t>Direkt nach der Auftragsvergabe erstellt der  Auftragnehmer bezogen auf den zur Verfügung stehenden  Ausführungszeitraum einen detaillierten Bauablaufplan  und stimmt diesen mit dem Bauherrn und der Bauleitung  ab.</t>
  </si>
  <si>
    <t>Komplette Inbetriebnahme einschließlich aller Nebenkosten</t>
  </si>
  <si>
    <t>Abstimmen mit anderen Gewerken und Zeitplanung bei der Ausführung</t>
  </si>
  <si>
    <t>Klima-Außengerät inkl. Regelung und Montage_x000D_
_x000D_
Liefern, montieren und betriebsfertig anschließen eines Klima-Außengeräts zur Klimatisierung eines Raumes mit ca. 464 m² Fläche und ca. 136 m² südorientierter Fensterfront. Die auszulegende Kühlleistung ist so zu bemessen, dass die Sollraumtemperatur von 22 °C auch bei gleichzeitiger Nutzung durch bis zu 60 Personen eingehalten wird. Beim Betreten des Raumes darf die Raumtemperatur kurzfristig maximal um ± 1 K abweichen._x000D_
_x000D_
Die Klimaanlage ist mit der vorhandenen Fußbodenheizung zu koppeln. Die Regelung ist so zu programmieren, dass die Klimaanlage die Raumtemperatur hält und die Fußbodenheizung nur bei Bedarf unterstützend heizt. Die Temperaturabweichung im Raum ist dauerhaft auf maximal ± 1 K zu begrenzen._x000D_
_x000D_
Die Bedienung und Sollwertvorgabe für Klimaanlage und Fußbodenheizung erfolgt zentral über eine gemeinsame Benutzeroberfläche (PC und Smartphone). Für den Endnutzer ist nur ein einheitlicher Temperatur-Sollwert einstellbar._x000D_
_x000D_
Inklusive sämtlicher erforderlicher Nebenleistungen, Regelungstechnik, Inbetriebnahme und Einweisung.</t>
  </si>
  <si>
    <t>Betonfundament für Klima-Außengerät inkl. Erdarbeiten und Stützkonstruktion_x000D_
_x000D_
Herstellen eines tragfähigen Betonfundaments zur Aufstellung des vorgesehenen Klima-Außengeräts in Hanglage. Einschließlich aller erforderlichen Erdarbeiten, insbesondere Abtrag und Aushub von Erdreich sowie Entfernen von Felsbrocken und Blaustein im Fundamentbereich, inkl. fachgerechter Entsorgung des anfallenden Materials._x000D_
_x000D_
Liefern und versetzen von L-Steinen zur Hangabstützung und Einfassung des Fundamentbereichs, einschließlich erforderlicher Bettung und Hinterfüllung. Anschließend Herstellen und Gießen eines bewehrten Betonfundaments, dimensioniert entsprechend den statischen und lastbedingten Anforderungen des vorgesehenen Außengeräts (Eigengewicht, Betriebs- und Schwinglasten, Frostsicherheit)._x000D_
_x000D_
Oberfläche eben und aufstellfertig herstellen, einschließlich aller Nebenleistungen und Montagematerialien._x000D_
_x000D_
Komplett liefern und montieren, betriebsbereit vorbereitet zur Aufnahme des Klima-Außengeräts.</t>
  </si>
  <si>
    <t>Kommunikationsleitungen, Regelung und KNX-Anbindung Klima-/Heizsystem_x000D_
_x000D_
Liefern und verlegen der erforderlichen Kommunikationsleitungen zwischen Innen- und Außengerät der Klimaanlage einschließlich aller Anschluss- und Verdrahtungsarbeiten. Einbindung und Verdrahtung einer zentralen Fernbedienung mit Temperaturerfassung in drei getrennten Raumabschnitten; die Regelung hat aus den Messwerten einen Mittelwert zu bilden und als Führungsgröße für die Anlage zu verwenden._x000D_
_x000D_
Einbindung der Klimaanlage in das vorhandene Gebäudeautomationssystem (Domovea) über ein geeignetes KNX-Modul. Die Anlage ist vollständig auf den KNX-Bus aufzuschalten, sodass Betriebszustände, Temperaturen und Sollwerte in der Visualisierung dargestellt und dort verändert werden können._x000D_
_x000D_
Die Regelstrategie ist so auszulegen und zu programmieren, dass im Winter die vorhandene Fußbodenheizung die Hauptheizung bleibt. Die Klimaanlage dient ausschließlich der Temperaturhaltung und ggf. unterstützenden Temperierung. Eine Heizfunktion über die Lüftungs-/Klimaanlage als Ersatz der Fußbodenheizung ist ausgeschlossen. Insbesondere bei winterlicher Sonneneinstrahlung sowie bei Belegung des Raumes ist ein stabiles Temperaturgleichgewicht sicherzustellen, ohne Abschaltung der Fußbodenheizung zugunsten der Klimaanlage._x000D_
_x000D_
Einschließlich Parametrierung, Inbetriebnahme, Funktionsprüfung und Dokumentation der KNX-Datenpunkte._x000D_
_x000D_
Komplett liefern, montieren, programmieren und betriebsfertig übergeben.</t>
  </si>
  <si>
    <t>Zusätzliche Monteurstunden als Regiestunden für unvorhergesehene Arbeiten, die auf Anordnung der  Bauleitung geleistet werden dürfen, einschl. aller  Nebenausgaben, Fahrgelder und Auslösungen.</t>
  </si>
  <si>
    <t>001</t>
  </si>
  <si>
    <t>002</t>
  </si>
  <si>
    <t>003</t>
  </si>
  <si>
    <t>004</t>
  </si>
  <si>
    <t>005</t>
  </si>
  <si>
    <t>006</t>
  </si>
  <si>
    <t>007</t>
  </si>
  <si>
    <t>008</t>
  </si>
  <si>
    <t>009</t>
  </si>
  <si>
    <t>010</t>
  </si>
  <si>
    <t>011</t>
  </si>
  <si>
    <t>012</t>
  </si>
  <si>
    <t>013</t>
  </si>
  <si>
    <t>014</t>
  </si>
  <si>
    <t>015</t>
  </si>
  <si>
    <t>016</t>
  </si>
  <si>
    <t>017</t>
  </si>
  <si>
    <t>018</t>
  </si>
  <si>
    <t>Std.</t>
  </si>
  <si>
    <t>Big-Kanalgerät inkl. Montage und Anschlüsse
Liefern und montieren eines Kanal-Klimageräts („Big-Kanalgerät“) zur Einbindung in ein separates Luftkanalsystem. Das Gerät ist werkseitig mit Ansaug- und Ausblasstutzen zur Aufnahme der weiterführenden Lüftungskanäle auszurüsten. Die zugehörigen Luftkanäle sind in gesonderten Positionen dieses Leistungsverzeichnisses ausgeschrieben.
Montage des Geräts in ca. 4,5 m Höhe im Raum an geeigneter Unterkonstruktion unterhalb einer Gipskartondecke, einschließlich aller erforderlichen Befestigungs- und Montagematerialien sowie schwingungsentkoppelter Aufhängung.
Herstellen der notwendigen Durchführungen für Zu- und Abluftleitungen:
 durch gedämmte Holzaußenbauteile nach außen,
 durch Vollholzbauteile im Innenbereich zwischen Räumen/Wänden,
einschließlich fachgerechter, luftdichter Abdichtung der Durchdringungen.
Die Auslegung des erforderlichen Luftvolumenstroms hat gemäß einschlägiger DIN-Normen für Aufenthaltsräume/öffentliche Versammlungsstätten zu erfolgen. Grundlage ist eine Raumfläche von ca. 2.088 m² und die Nutzung als Tagungs- und Veranstaltungsstätte. Die Geräteleistung sowie die schalltechnischen Eigenschaften sind so zu wählen und nachzuweisen, dass die für diese Nutzung geltenden normativen Anforderungen an Luftwechsel und Geräuschpegel eingehalten werden.
Komplett liefern und montieren, betriebsbereit vorbereitet für den Anschluss der bauseitigen Lüftungskanäle.</t>
  </si>
  <si>
    <t>Lüftungsleitungen inkl. Formstücke, Dämmung, Auslegung und Montage
Liefern und montieren sämtlicher Lüftungsleitungen (Gesamtlänge ca. 55 m) zur Anbindung an das vorgesehene Kanal-Innengerät. Die Leitungsführung ist entsprechend der Geräteleistung und der erforderlichen Luftmengen auszulegen und durch vorhandene Wände zu verlegen. Montagehöhe der Leitungen ca. 4,5 m im Raum.
Die Lüftungsleitungen sind vollständig wärmegedämmt auszuführen, um Kondensat- bzw. Schwitzwasserbildung sicher zu verhindern. Einschließlich aller erforderlichen Form- und Sonderstücke (Bögen, Abzweige, Übergänge, Reduzierungen, Revisionsöffnungen, Aufhängungen etc.) sowie sämtlicher Befestigungs- und Montagematerialien.
Inklusive luft- und schalltechnischer Auslegung und Berechnung des gesamten Luftleitungssystems (Luftvolumenstrom, Luftwechsel, Druckverluste, Schallübertragung) entsprechend den einschlägigen DIN-Normen für Aufenthaltsräume bzw. öffentliche Versammlungsstätten. Nachweis, dass die geforderten Luftwechselraten und zulässigen Geräuschpegel am Nutzungsort eingehalten werden.
Komplett liefern und montieren, betriebsbereit angeschlossen an das Innengerät.</t>
  </si>
  <si>
    <t>Raumtemperatursteuerung Multifunktionsgebäude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</si>
</sst>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
    <numFmt numFmtId="165" formatCode="#,##0.00&quot; EUR&quot;"/>
    <numFmt numFmtId="166" formatCode="#0.00%"/>
    <numFmt numFmtId="167" formatCode="#,##0.00\ &quot;€&quot;"/>
    <numFmt numFmtId="168" formatCode="#,###,##0.00"/>
  </numFmts>
  <fonts count="7" x14ac:knownFonts="1">
    <font>
      <sz val="11"/>
      <color rgb="FF000000"/>
      <name val="Calibri"/>
      <family val="2"/>
    </font>
    <font>
      <b/>
      <sz val="11"/>
      <color rgb="FF000000"/>
      <name val="Calibri"/>
      <family val="2"/>
    </font>
    <font>
      <b/>
      <sz val="20"/>
      <color rgb="FF000000"/>
      <name val="Calibri"/>
      <family val="2"/>
    </font>
    <font>
      <sz val="8"/>
      <name val="Calibri"/>
      <family val="2"/>
    </font>
    <font>
      <b/>
      <sz val="14"/>
      <color rgb="FF000000"/>
      <name val="Calibri"/>
      <family val="2"/>
    </font>
    <font>
      <sz val="14"/>
      <color rgb="FF000000"/>
      <name val="Calibri"/>
      <family val="2"/>
    </font>
    <font>
      <sz val="12"/>
      <color theme="1"/>
      <name val="Calibri"/>
      <family val="2"/>
      <scheme val="minor"/>
    </font>
  </fonts>
  <fills count="2">
    <fill>
      <patternFill patternType="none"/>
    </fill>
    <fill>
      <patternFill patternType="gray125"/>
    </fill>
  </fills>
  <borders count="3">
    <border>
      <left/>
      <right/>
      <top/>
      <bottom/>
      <diagonal/>
    </border>
    <border>
      <left/>
      <right/>
      <top/>
      <bottom style="thin">
        <color rgb="FF000000"/>
      </bottom>
      <diagonal/>
    </border>
    <border>
      <left/>
      <right/>
      <top style="thin">
        <color indexed="64"/>
      </top>
      <bottom/>
      <diagonal/>
    </border>
  </borders>
  <cellStyleXfs count="2">
    <xf numFmtId="0" fontId="0" fillId="0" borderId="0" applyBorder="0"/>
    <xf numFmtId="0" fontId="6" fillId="0" borderId="0"/>
  </cellStyleXfs>
  <cellXfs count="52">
    <xf numFmtId="0" fontId="0" fillId="0" borderId="0" xfId="0" applyNumberFormat="1" applyFill="1" applyAlignment="1" applyProtection="1"/>
    <xf numFmtId="49" fontId="0" fillId="0" borderId="0" xfId="0" applyNumberFormat="1" applyFill="1" applyAlignment="1" applyProtection="1"/>
    <xf numFmtId="164" fontId="0" fillId="0" borderId="0" xfId="0" applyNumberFormat="1" applyFill="1" applyAlignment="1" applyProtection="1"/>
    <xf numFmtId="165" fontId="0" fillId="0" borderId="0" xfId="0" applyNumberFormat="1" applyFill="1" applyAlignment="1" applyProtection="1"/>
    <xf numFmtId="166" fontId="0" fillId="0" borderId="0" xfId="0" applyNumberFormat="1" applyFill="1" applyAlignment="1" applyProtection="1"/>
    <xf numFmtId="0" fontId="1" fillId="0" borderId="0" xfId="0" applyNumberFormat="1" applyFont="1" applyFill="1" applyAlignment="1" applyProtection="1"/>
    <xf numFmtId="49" fontId="1" fillId="0" borderId="0" xfId="0" applyNumberFormat="1" applyFont="1" applyFill="1" applyAlignment="1" applyProtection="1"/>
    <xf numFmtId="166" fontId="1" fillId="0" borderId="1" xfId="0" applyNumberFormat="1" applyFont="1" applyFill="1" applyBorder="1" applyAlignment="1" applyProtection="1"/>
    <xf numFmtId="22" fontId="0" fillId="0" borderId="0" xfId="0" applyNumberFormat="1" applyFill="1" applyAlignment="1" applyProtection="1"/>
    <xf numFmtId="49" fontId="0" fillId="0" borderId="0" xfId="0" applyNumberFormat="1" applyFill="1" applyAlignment="1" applyProtection="1">
      <alignment horizontal="left" vertical="top"/>
    </xf>
    <xf numFmtId="167" fontId="0" fillId="0" borderId="0" xfId="0" applyNumberFormat="1" applyFill="1" applyAlignment="1" applyProtection="1"/>
    <xf numFmtId="0" fontId="4" fillId="0" borderId="0" xfId="0" applyNumberFormat="1" applyFont="1" applyFill="1" applyAlignment="1" applyProtection="1"/>
    <xf numFmtId="49" fontId="5" fillId="0" borderId="0" xfId="0" applyNumberFormat="1" applyFont="1" applyFill="1" applyAlignment="1" applyProtection="1"/>
    <xf numFmtId="0" fontId="5" fillId="0" borderId="0" xfId="0" applyNumberFormat="1" applyFont="1" applyFill="1" applyAlignment="1" applyProtection="1"/>
    <xf numFmtId="164" fontId="5" fillId="0" borderId="0" xfId="0" applyNumberFormat="1" applyFont="1" applyFill="1" applyAlignment="1" applyProtection="1"/>
    <xf numFmtId="165" fontId="5" fillId="0" borderId="0" xfId="0" applyNumberFormat="1" applyFont="1" applyFill="1" applyAlignment="1" applyProtection="1"/>
    <xf numFmtId="166" fontId="5" fillId="0" borderId="0" xfId="0" applyNumberFormat="1" applyFont="1" applyFill="1" applyAlignment="1" applyProtection="1"/>
    <xf numFmtId="49" fontId="4" fillId="0" borderId="0" xfId="0" applyNumberFormat="1" applyFont="1" applyFill="1" applyAlignment="1" applyProtection="1"/>
    <xf numFmtId="0" fontId="1" fillId="0" borderId="2" xfId="0" applyNumberFormat="1" applyFont="1" applyFill="1" applyBorder="1" applyAlignment="1" applyProtection="1"/>
    <xf numFmtId="164" fontId="1" fillId="0" borderId="2" xfId="0" applyNumberFormat="1" applyFont="1" applyFill="1" applyBorder="1" applyAlignment="1" applyProtection="1"/>
    <xf numFmtId="167" fontId="1" fillId="0" borderId="2" xfId="0" applyNumberFormat="1" applyFont="1" applyFill="1" applyBorder="1" applyAlignment="1" applyProtection="1"/>
    <xf numFmtId="166" fontId="1" fillId="0" borderId="2" xfId="0" applyNumberFormat="1" applyFont="1" applyFill="1" applyBorder="1" applyAlignment="1" applyProtection="1"/>
    <xf numFmtId="49" fontId="4" fillId="0" borderId="0" xfId="0" applyNumberFormat="1" applyFont="1" applyFill="1" applyAlignment="1" applyProtection="1"/>
    <xf numFmtId="49" fontId="4" fillId="0" borderId="0" xfId="0" applyNumberFormat="1" applyFont="1" applyFill="1" applyAlignment="1" applyProtection="1"/>
    <xf numFmtId="0" fontId="2" fillId="0" borderId="0" xfId="0" applyNumberFormat="1" applyFont="1" applyFill="1" applyAlignment="1" applyProtection="1">
      <alignment vertical="top"/>
    </xf>
    <xf numFmtId="0" fontId="4" fillId="0" borderId="0" xfId="0" applyNumberFormat="1" applyFont="1" applyFill="1" applyAlignment="1" applyProtection="1">
      <alignment vertical="top"/>
    </xf>
    <xf numFmtId="49" fontId="4" fillId="0" borderId="0" xfId="0" applyNumberFormat="1" applyFont="1" applyFill="1" applyAlignment="1" applyProtection="1">
      <alignment vertical="top"/>
    </xf>
    <xf numFmtId="166" fontId="0" fillId="0" borderId="0" xfId="0" applyNumberFormat="1" applyFill="1" applyAlignment="1" applyProtection="1">
      <alignment vertical="top"/>
    </xf>
    <xf numFmtId="49" fontId="1" fillId="0" borderId="1" xfId="0" applyNumberFormat="1" applyFont="1" applyFill="1" applyBorder="1" applyAlignment="1" applyProtection="1">
      <alignment vertical="top"/>
    </xf>
    <xf numFmtId="49" fontId="0" fillId="0" borderId="0" xfId="0" applyNumberFormat="1" applyFill="1" applyAlignment="1" applyProtection="1">
      <alignment vertical="top"/>
    </xf>
    <xf numFmtId="49" fontId="1" fillId="0" borderId="2" xfId="0" applyNumberFormat="1" applyFont="1" applyFill="1" applyBorder="1" applyAlignment="1" applyProtection="1">
      <alignment vertical="top"/>
    </xf>
    <xf numFmtId="49" fontId="0" fillId="0" borderId="0" xfId="0" applyNumberFormat="1" applyAlignment="1">
      <alignment vertical="top"/>
    </xf>
    <xf numFmtId="49" fontId="0" fillId="0" borderId="0" xfId="0" quotePrefix="1" applyNumberFormat="1" applyAlignment="1">
      <alignment vertical="top" wrapText="1"/>
    </xf>
    <xf numFmtId="0" fontId="0" fillId="0" borderId="0" xfId="0" applyNumberFormat="1" applyFill="1" applyAlignment="1" applyProtection="1">
      <alignment wrapText="1"/>
    </xf>
    <xf numFmtId="0" fontId="5" fillId="0" borderId="0" xfId="0" applyNumberFormat="1" applyFont="1" applyFill="1" applyAlignment="1" applyProtection="1">
      <alignment wrapText="1"/>
    </xf>
    <xf numFmtId="49" fontId="4" fillId="0" borderId="0" xfId="0" applyNumberFormat="1" applyFont="1" applyFill="1" applyAlignment="1" applyProtection="1">
      <alignment wrapText="1"/>
    </xf>
    <xf numFmtId="0" fontId="1" fillId="0" borderId="1" xfId="0" applyNumberFormat="1" applyFont="1" applyFill="1" applyBorder="1" applyAlignment="1" applyProtection="1">
      <alignment wrapText="1"/>
    </xf>
    <xf numFmtId="0" fontId="1" fillId="0" borderId="2" xfId="0" applyNumberFormat="1" applyFont="1" applyFill="1" applyBorder="1" applyAlignment="1" applyProtection="1">
      <alignment wrapText="1"/>
    </xf>
    <xf numFmtId="166" fontId="0" fillId="0" borderId="0" xfId="0" applyNumberFormat="1" applyFill="1" applyAlignment="1" applyProtection="1">
      <alignment horizontal="right"/>
    </xf>
    <xf numFmtId="168" fontId="0" fillId="0" borderId="0" xfId="0" applyNumberFormat="1" applyAlignment="1">
      <alignment horizontal="right"/>
    </xf>
    <xf numFmtId="49" fontId="0" fillId="0" borderId="0" xfId="0" applyNumberFormat="1" applyAlignment="1">
      <alignment horizontal="right"/>
    </xf>
    <xf numFmtId="164" fontId="1" fillId="0" borderId="1" xfId="0" applyNumberFormat="1" applyFont="1" applyFill="1" applyBorder="1" applyAlignment="1" applyProtection="1">
      <alignment horizontal="center"/>
    </xf>
    <xf numFmtId="0" fontId="1" fillId="0" borderId="1" xfId="0" applyNumberFormat="1" applyFont="1" applyFill="1" applyBorder="1" applyAlignment="1" applyProtection="1">
      <alignment horizontal="center"/>
    </xf>
    <xf numFmtId="165" fontId="1" fillId="0" borderId="1" xfId="0" applyNumberFormat="1" applyFont="1" applyFill="1" applyBorder="1" applyAlignment="1" applyProtection="1">
      <alignment horizontal="center"/>
    </xf>
    <xf numFmtId="166" fontId="1" fillId="0" borderId="1" xfId="0" applyNumberFormat="1" applyFont="1" applyFill="1" applyBorder="1" applyAlignment="1" applyProtection="1">
      <alignment horizontal="center"/>
    </xf>
    <xf numFmtId="0" fontId="1" fillId="0" borderId="1" xfId="0" applyNumberFormat="1" applyFont="1" applyFill="1" applyBorder="1" applyAlignment="1" applyProtection="1"/>
    <xf numFmtId="44" fontId="0" fillId="0" borderId="0" xfId="0" applyNumberFormat="1" applyFill="1" applyAlignment="1" applyProtection="1">
      <alignment horizontal="right"/>
      <protection locked="0"/>
    </xf>
    <xf numFmtId="166" fontId="0" fillId="0" borderId="0" xfId="0" applyNumberFormat="1" applyFill="1" applyAlignment="1" applyProtection="1">
      <alignment horizontal="right"/>
      <protection locked="0"/>
    </xf>
    <xf numFmtId="44" fontId="1" fillId="0" borderId="2" xfId="0" applyNumberFormat="1" applyFont="1" applyFill="1" applyBorder="1" applyAlignment="1" applyProtection="1">
      <protection locked="0"/>
    </xf>
    <xf numFmtId="166" fontId="1" fillId="0" borderId="2" xfId="0" applyNumberFormat="1" applyFont="1" applyFill="1" applyBorder="1" applyAlignment="1" applyProtection="1">
      <protection locked="0"/>
    </xf>
    <xf numFmtId="44" fontId="0" fillId="0" borderId="0" xfId="0" applyNumberFormat="1" applyFill="1" applyAlignment="1" applyProtection="1">
      <protection locked="0"/>
    </xf>
    <xf numFmtId="44" fontId="1" fillId="0" borderId="1" xfId="0" applyNumberFormat="1" applyFont="1" applyFill="1" applyBorder="1" applyAlignment="1" applyProtection="1">
      <protection locked="0"/>
    </xf>
  </cellXfs>
  <cellStyles count="2">
    <cellStyle name="Standard" xfId="0" builtinId="0"/>
    <cellStyle name="Standard 2" xfId="1" xr:uid="{59978BE0-8B99-4A33-8957-10AD0063C0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
  <sheetViews>
    <sheetView tabSelected="1" zoomScaleNormal="100" workbookViewId="0">
      <selection activeCell="H8" sqref="H8"/>
    </sheetView>
  </sheetViews>
  <sheetFormatPr baseColWidth="10" defaultColWidth="9.140625" defaultRowHeight="15" outlineLevelRow="2" x14ac:dyDescent="0.25"/>
  <cols>
    <col min="1" max="1" width="8.28515625" style="29" customWidth="1"/>
    <col min="2" max="2" width="130.42578125" style="33" customWidth="1"/>
    <col min="3" max="3" width="9.7109375" style="2" customWidth="1"/>
    <col min="4" max="4" width="7.28515625" customWidth="1"/>
    <col min="5" max="5" width="13.7109375" style="3" customWidth="1"/>
    <col min="6" max="6" width="12.7109375" style="3" customWidth="1"/>
    <col min="7" max="7" width="9.7109375" style="4" customWidth="1"/>
    <col min="8" max="8" width="17" style="3" customWidth="1"/>
    <col min="9" max="9" width="7.7109375" style="4" customWidth="1"/>
    <col min="10" max="10" width="9.140625" style="1" customWidth="1"/>
    <col min="11" max="11" width="9.140625" customWidth="1"/>
  </cols>
  <sheetData>
    <row r="1" spans="1:10" ht="26.25" x14ac:dyDescent="0.25">
      <c r="A1" s="24" t="s">
        <v>37</v>
      </c>
    </row>
    <row r="2" spans="1:10" s="13" customFormat="1" ht="18.75" x14ac:dyDescent="0.3">
      <c r="A2" s="25" t="s">
        <v>40</v>
      </c>
      <c r="B2" s="34"/>
      <c r="C2" s="14"/>
      <c r="E2" s="15"/>
      <c r="F2" s="15"/>
      <c r="G2" s="16"/>
      <c r="H2" s="15"/>
      <c r="I2" s="16"/>
      <c r="J2" s="12"/>
    </row>
    <row r="3" spans="1:10" s="11" customFormat="1" ht="18.75" x14ac:dyDescent="0.3">
      <c r="A3" s="26" t="str">
        <f>IF(Projektinfo!B1="","",Projektinfo!B1)</f>
        <v>Raumtemperatursteuerung Multifunktionsgebäude</v>
      </c>
      <c r="B3" s="35"/>
      <c r="C3" s="23"/>
      <c r="D3" s="23"/>
      <c r="E3" s="23"/>
      <c r="F3" s="23"/>
      <c r="G3" s="23"/>
      <c r="H3" s="23"/>
      <c r="I3" s="23"/>
      <c r="J3" s="17"/>
    </row>
    <row r="4" spans="1:10" s="11" customFormat="1" ht="18.75" x14ac:dyDescent="0.3">
      <c r="A4" s="26"/>
      <c r="B4" s="35"/>
      <c r="C4" s="22"/>
      <c r="D4" s="22"/>
      <c r="E4" s="22"/>
      <c r="F4" s="22"/>
      <c r="G4" s="22"/>
      <c r="H4" s="22"/>
      <c r="I4" s="22"/>
      <c r="J4" s="22"/>
    </row>
    <row r="5" spans="1:10" x14ac:dyDescent="0.25">
      <c r="A5" s="27">
        <v>0.19</v>
      </c>
      <c r="B5" s="33" t="s">
        <v>1</v>
      </c>
    </row>
    <row r="6" spans="1:10" s="5" customFormat="1" x14ac:dyDescent="0.25">
      <c r="A6" s="28" t="s">
        <v>6</v>
      </c>
      <c r="B6" s="36" t="s">
        <v>48</v>
      </c>
      <c r="C6" s="41" t="s">
        <v>2</v>
      </c>
      <c r="D6" s="42" t="s">
        <v>3</v>
      </c>
      <c r="E6" s="43" t="s">
        <v>38</v>
      </c>
      <c r="F6" s="43" t="s">
        <v>39</v>
      </c>
      <c r="G6" s="44" t="s">
        <v>4</v>
      </c>
      <c r="H6" s="43" t="s">
        <v>5</v>
      </c>
      <c r="I6" s="44" t="s">
        <v>1</v>
      </c>
      <c r="J6" s="6"/>
    </row>
    <row r="7" spans="1:10" ht="6.6" customHeight="1" x14ac:dyDescent="0.25"/>
    <row r="8" spans="1:10" ht="225" outlineLevel="1" x14ac:dyDescent="0.25">
      <c r="A8" s="31" t="s">
        <v>63</v>
      </c>
      <c r="B8" s="32" t="s">
        <v>59</v>
      </c>
      <c r="C8" s="39">
        <v>1</v>
      </c>
      <c r="D8" s="40" t="s">
        <v>49</v>
      </c>
      <c r="E8" s="46">
        <v>0</v>
      </c>
      <c r="F8" s="46">
        <f t="shared" ref="F8" si="0">E8*C8</f>
        <v>0</v>
      </c>
      <c r="G8" s="47"/>
      <c r="H8" s="46">
        <f t="shared" ref="H8" si="1">F8*(1-G8)</f>
        <v>0</v>
      </c>
      <c r="I8" s="38">
        <v>0.19</v>
      </c>
    </row>
    <row r="9" spans="1:10" ht="300" outlineLevel="2" x14ac:dyDescent="0.25">
      <c r="A9" s="31" t="s">
        <v>64</v>
      </c>
      <c r="B9" s="32" t="s">
        <v>82</v>
      </c>
      <c r="C9" s="39">
        <v>1</v>
      </c>
      <c r="D9" s="40" t="s">
        <v>49</v>
      </c>
      <c r="E9" s="46">
        <v>0</v>
      </c>
      <c r="F9" s="46">
        <f t="shared" ref="F9:F12" si="2">E9*C9</f>
        <v>0</v>
      </c>
      <c r="G9" s="47"/>
      <c r="H9" s="46">
        <f t="shared" ref="H9:H13" si="3">F9*(1-G9)</f>
        <v>0</v>
      </c>
      <c r="I9" s="38">
        <v>0.19</v>
      </c>
    </row>
    <row r="10" spans="1:10" ht="225" outlineLevel="2" x14ac:dyDescent="0.25">
      <c r="A10" s="31" t="s">
        <v>65</v>
      </c>
      <c r="B10" s="32" t="s">
        <v>83</v>
      </c>
      <c r="C10" s="39">
        <v>1</v>
      </c>
      <c r="D10" s="40" t="s">
        <v>49</v>
      </c>
      <c r="E10" s="46">
        <v>0</v>
      </c>
      <c r="F10" s="46">
        <f t="shared" si="2"/>
        <v>0</v>
      </c>
      <c r="G10" s="47"/>
      <c r="H10" s="46">
        <f t="shared" si="3"/>
        <v>0</v>
      </c>
      <c r="I10" s="38">
        <f>$A$5</f>
        <v>0.19</v>
      </c>
    </row>
    <row r="11" spans="1:10" ht="195" outlineLevel="2" x14ac:dyDescent="0.25">
      <c r="A11" s="31" t="s">
        <v>66</v>
      </c>
      <c r="B11" s="32" t="s">
        <v>60</v>
      </c>
      <c r="C11" s="39">
        <v>1</v>
      </c>
      <c r="D11" s="40" t="s">
        <v>49</v>
      </c>
      <c r="E11" s="46">
        <v>0</v>
      </c>
      <c r="F11" s="46">
        <f t="shared" si="2"/>
        <v>0</v>
      </c>
      <c r="G11" s="47"/>
      <c r="H11" s="46">
        <f t="shared" si="3"/>
        <v>0</v>
      </c>
      <c r="I11" s="38">
        <f t="shared" ref="I11:I25" si="4">$A$5</f>
        <v>0.19</v>
      </c>
    </row>
    <row r="12" spans="1:10" ht="285" outlineLevel="2" x14ac:dyDescent="0.25">
      <c r="A12" s="31" t="s">
        <v>67</v>
      </c>
      <c r="B12" s="32" t="s">
        <v>61</v>
      </c>
      <c r="C12" s="39">
        <v>1</v>
      </c>
      <c r="D12" s="40" t="s">
        <v>49</v>
      </c>
      <c r="E12" s="46">
        <v>0</v>
      </c>
      <c r="F12" s="46">
        <f t="shared" si="2"/>
        <v>0</v>
      </c>
      <c r="G12" s="47"/>
      <c r="H12" s="46">
        <f t="shared" si="3"/>
        <v>0</v>
      </c>
      <c r="I12" s="38">
        <f t="shared" si="4"/>
        <v>0.19</v>
      </c>
    </row>
    <row r="13" spans="1:10" outlineLevel="2" x14ac:dyDescent="0.25">
      <c r="A13" s="31" t="s">
        <v>68</v>
      </c>
      <c r="B13" s="32" t="s">
        <v>50</v>
      </c>
      <c r="C13" s="39">
        <v>1</v>
      </c>
      <c r="D13" s="40" t="s">
        <v>41</v>
      </c>
      <c r="E13" s="46">
        <v>0</v>
      </c>
      <c r="F13" s="46">
        <f t="shared" ref="F13" si="5">E13*C13</f>
        <v>0</v>
      </c>
      <c r="G13" s="47"/>
      <c r="H13" s="46">
        <f t="shared" si="3"/>
        <v>0</v>
      </c>
      <c r="I13" s="38">
        <f t="shared" si="4"/>
        <v>0.19</v>
      </c>
    </row>
    <row r="14" spans="1:10" outlineLevel="2" x14ac:dyDescent="0.25">
      <c r="A14" s="31" t="s">
        <v>69</v>
      </c>
      <c r="B14" s="32" t="s">
        <v>51</v>
      </c>
      <c r="C14" s="39">
        <v>1</v>
      </c>
      <c r="D14" s="40" t="s">
        <v>41</v>
      </c>
      <c r="E14" s="46">
        <v>0</v>
      </c>
      <c r="F14" s="46">
        <f t="shared" ref="F14:F15" si="6">E14*C14</f>
        <v>0</v>
      </c>
      <c r="G14" s="47"/>
      <c r="H14" s="46">
        <f t="shared" ref="H14:H15" si="7">F14*(1-G14)</f>
        <v>0</v>
      </c>
      <c r="I14" s="38">
        <f t="shared" si="4"/>
        <v>0.19</v>
      </c>
    </row>
    <row r="15" spans="1:10" outlineLevel="2" x14ac:dyDescent="0.25">
      <c r="A15" s="31" t="s">
        <v>70</v>
      </c>
      <c r="B15" s="32" t="s">
        <v>45</v>
      </c>
      <c r="C15" s="39">
        <v>1</v>
      </c>
      <c r="D15" s="40" t="s">
        <v>41</v>
      </c>
      <c r="E15" s="46">
        <v>0</v>
      </c>
      <c r="F15" s="46">
        <f t="shared" si="6"/>
        <v>0</v>
      </c>
      <c r="G15" s="47"/>
      <c r="H15" s="46">
        <f t="shared" si="7"/>
        <v>0</v>
      </c>
      <c r="I15" s="38">
        <f t="shared" si="4"/>
        <v>0.19</v>
      </c>
    </row>
    <row r="16" spans="1:10" outlineLevel="2" x14ac:dyDescent="0.25">
      <c r="A16" s="31" t="s">
        <v>71</v>
      </c>
      <c r="B16" s="32" t="s">
        <v>46</v>
      </c>
      <c r="C16" s="39">
        <v>1</v>
      </c>
      <c r="D16" s="40" t="s">
        <v>41</v>
      </c>
      <c r="E16" s="46">
        <v>0</v>
      </c>
      <c r="F16" s="46">
        <f t="shared" ref="F16:F24" si="8">E16*C16</f>
        <v>0</v>
      </c>
      <c r="G16" s="47"/>
      <c r="H16" s="46">
        <f t="shared" ref="H16:H25" si="9">F16*(1-G16)</f>
        <v>0</v>
      </c>
      <c r="I16" s="38">
        <f t="shared" si="4"/>
        <v>0.19</v>
      </c>
    </row>
    <row r="17" spans="1:10" outlineLevel="2" x14ac:dyDescent="0.25">
      <c r="A17" s="31" t="s">
        <v>72</v>
      </c>
      <c r="B17" s="32" t="s">
        <v>52</v>
      </c>
      <c r="C17" s="39">
        <v>1</v>
      </c>
      <c r="D17" s="40" t="s">
        <v>41</v>
      </c>
      <c r="E17" s="46">
        <v>0</v>
      </c>
      <c r="F17" s="46">
        <f t="shared" si="8"/>
        <v>0</v>
      </c>
      <c r="G17" s="47"/>
      <c r="H17" s="46">
        <f t="shared" si="9"/>
        <v>0</v>
      </c>
      <c r="I17" s="38">
        <f t="shared" si="4"/>
        <v>0.19</v>
      </c>
    </row>
    <row r="18" spans="1:10" outlineLevel="2" x14ac:dyDescent="0.25">
      <c r="A18" s="31" t="s">
        <v>73</v>
      </c>
      <c r="B18" s="32" t="s">
        <v>47</v>
      </c>
      <c r="C18" s="39">
        <v>1</v>
      </c>
      <c r="D18" s="40" t="s">
        <v>41</v>
      </c>
      <c r="E18" s="46">
        <v>0</v>
      </c>
      <c r="F18" s="46">
        <f t="shared" si="8"/>
        <v>0</v>
      </c>
      <c r="G18" s="47"/>
      <c r="H18" s="46">
        <f t="shared" si="9"/>
        <v>0</v>
      </c>
      <c r="I18" s="38">
        <f t="shared" si="4"/>
        <v>0.19</v>
      </c>
    </row>
    <row r="19" spans="1:10" ht="30" outlineLevel="2" x14ac:dyDescent="0.25">
      <c r="A19" s="31" t="s">
        <v>74</v>
      </c>
      <c r="B19" s="32" t="s">
        <v>62</v>
      </c>
      <c r="C19" s="39">
        <v>8</v>
      </c>
      <c r="D19" s="40" t="s">
        <v>81</v>
      </c>
      <c r="E19" s="46">
        <v>0</v>
      </c>
      <c r="F19" s="46">
        <f t="shared" si="8"/>
        <v>0</v>
      </c>
      <c r="G19" s="47"/>
      <c r="H19" s="46">
        <f t="shared" si="9"/>
        <v>0</v>
      </c>
      <c r="I19" s="38">
        <f t="shared" si="4"/>
        <v>0.19</v>
      </c>
    </row>
    <row r="20" spans="1:10" outlineLevel="2" x14ac:dyDescent="0.25">
      <c r="A20" s="31" t="s">
        <v>75</v>
      </c>
      <c r="B20" s="32" t="s">
        <v>53</v>
      </c>
      <c r="C20" s="39">
        <v>1</v>
      </c>
      <c r="D20" s="40" t="s">
        <v>41</v>
      </c>
      <c r="E20" s="46">
        <v>0</v>
      </c>
      <c r="F20" s="46">
        <f t="shared" si="8"/>
        <v>0</v>
      </c>
      <c r="G20" s="47"/>
      <c r="H20" s="46">
        <f t="shared" si="9"/>
        <v>0</v>
      </c>
      <c r="I20" s="38">
        <f t="shared" si="4"/>
        <v>0.19</v>
      </c>
    </row>
    <row r="21" spans="1:10" ht="30" outlineLevel="2" x14ac:dyDescent="0.25">
      <c r="A21" s="31" t="s">
        <v>76</v>
      </c>
      <c r="B21" s="32" t="s">
        <v>54</v>
      </c>
      <c r="C21" s="39">
        <v>80</v>
      </c>
      <c r="D21" s="40" t="s">
        <v>81</v>
      </c>
      <c r="E21" s="46">
        <v>0</v>
      </c>
      <c r="F21" s="46">
        <f t="shared" si="8"/>
        <v>0</v>
      </c>
      <c r="G21" s="47"/>
      <c r="H21" s="46">
        <f t="shared" si="9"/>
        <v>0</v>
      </c>
      <c r="I21" s="38">
        <f t="shared" si="4"/>
        <v>0.19</v>
      </c>
    </row>
    <row r="22" spans="1:10" ht="29.45" customHeight="1" outlineLevel="2" x14ac:dyDescent="0.25">
      <c r="A22" s="31" t="s">
        <v>77</v>
      </c>
      <c r="B22" s="32" t="s">
        <v>55</v>
      </c>
      <c r="C22" s="39">
        <v>1</v>
      </c>
      <c r="D22" s="40" t="s">
        <v>41</v>
      </c>
      <c r="E22" s="46">
        <v>0</v>
      </c>
      <c r="F22" s="46">
        <f t="shared" si="8"/>
        <v>0</v>
      </c>
      <c r="G22" s="47"/>
      <c r="H22" s="46">
        <f t="shared" si="9"/>
        <v>0</v>
      </c>
      <c r="I22" s="38">
        <f t="shared" si="4"/>
        <v>0.19</v>
      </c>
    </row>
    <row r="23" spans="1:10" ht="30" outlineLevel="2" x14ac:dyDescent="0.25">
      <c r="A23" s="31" t="s">
        <v>78</v>
      </c>
      <c r="B23" s="32" t="s">
        <v>56</v>
      </c>
      <c r="C23" s="39">
        <v>1</v>
      </c>
      <c r="D23" s="40" t="s">
        <v>41</v>
      </c>
      <c r="E23" s="46">
        <v>0</v>
      </c>
      <c r="F23" s="46">
        <f t="shared" si="8"/>
        <v>0</v>
      </c>
      <c r="G23" s="47"/>
      <c r="H23" s="46">
        <f t="shared" si="9"/>
        <v>0</v>
      </c>
      <c r="I23" s="38">
        <f t="shared" si="4"/>
        <v>0.19</v>
      </c>
    </row>
    <row r="24" spans="1:10" outlineLevel="2" x14ac:dyDescent="0.25">
      <c r="A24" s="31" t="s">
        <v>79</v>
      </c>
      <c r="B24" s="32" t="s">
        <v>57</v>
      </c>
      <c r="C24" s="39">
        <v>1</v>
      </c>
      <c r="D24" s="40" t="s">
        <v>41</v>
      </c>
      <c r="E24" s="46">
        <v>0</v>
      </c>
      <c r="F24" s="46">
        <f t="shared" si="8"/>
        <v>0</v>
      </c>
      <c r="G24" s="47"/>
      <c r="H24" s="46">
        <f t="shared" si="9"/>
        <v>0</v>
      </c>
      <c r="I24" s="38">
        <f t="shared" si="4"/>
        <v>0.19</v>
      </c>
    </row>
    <row r="25" spans="1:10" outlineLevel="2" x14ac:dyDescent="0.25">
      <c r="A25" s="31" t="s">
        <v>80</v>
      </c>
      <c r="B25" s="32" t="s">
        <v>58</v>
      </c>
      <c r="C25" s="39">
        <v>1</v>
      </c>
      <c r="D25" s="40" t="s">
        <v>41</v>
      </c>
      <c r="E25" s="46">
        <v>0</v>
      </c>
      <c r="F25" s="46">
        <f t="shared" ref="F25" si="10">E25*C25</f>
        <v>0</v>
      </c>
      <c r="G25" s="47"/>
      <c r="H25" s="46">
        <f t="shared" si="9"/>
        <v>0</v>
      </c>
      <c r="I25" s="38">
        <f t="shared" si="4"/>
        <v>0.19</v>
      </c>
    </row>
    <row r="26" spans="1:10" s="5" customFormat="1" outlineLevel="1" x14ac:dyDescent="0.25">
      <c r="A26" s="30"/>
      <c r="B26" s="37"/>
      <c r="C26" s="19"/>
      <c r="D26" s="18"/>
      <c r="E26" s="20"/>
      <c r="F26" s="48">
        <f>SUM(F8:F25)</f>
        <v>0</v>
      </c>
      <c r="G26" s="49"/>
      <c r="H26" s="48">
        <f>SUM(H8:H25)</f>
        <v>0</v>
      </c>
      <c r="I26" s="21"/>
      <c r="J26" s="6"/>
    </row>
    <row r="27" spans="1:10" x14ac:dyDescent="0.25">
      <c r="G27" s="4" t="str">
        <f>"MwSt. "&amp;$A$5*100&amp;"%"</f>
        <v>MwSt. 19%</v>
      </c>
      <c r="H27" s="50">
        <f>$A$5*H26</f>
        <v>0</v>
      </c>
    </row>
    <row r="28" spans="1:10" x14ac:dyDescent="0.25">
      <c r="G28" s="7" t="s">
        <v>7</v>
      </c>
      <c r="H28" s="51">
        <f>H26*1.19</f>
        <v>0</v>
      </c>
    </row>
    <row r="30" spans="1:10" x14ac:dyDescent="0.25">
      <c r="A30" s="9"/>
    </row>
    <row r="31" spans="1:10" x14ac:dyDescent="0.25">
      <c r="E31" s="10"/>
    </row>
    <row r="32" spans="1:10" x14ac:dyDescent="0.25">
      <c r="E32" s="10"/>
    </row>
    <row r="33" spans="5:5" x14ac:dyDescent="0.25">
      <c r="E33" s="10"/>
    </row>
    <row r="34" spans="5:5" x14ac:dyDescent="0.25">
      <c r="E34" s="10"/>
    </row>
    <row r="35" spans="5:5" x14ac:dyDescent="0.25">
      <c r="E35" s="10"/>
    </row>
    <row r="36" spans="5:5" x14ac:dyDescent="0.25">
      <c r="E36" s="10"/>
    </row>
  </sheetData>
  <sheetProtection algorithmName="SHA-512" hashValue="arz0S0hdtOIGmz5gfzF93/N8t/Kjg0C+aahCtWpuGaV4z4xSOT4dGnaKbYvZ/C1psE/BW4yON8/lzwXAmp7pDw==" saltValue="tWKNB3O3TuYGqjVH5VGN3Q==" spinCount="100000" sheet="1" objects="1" scenarios="1" selectLockedCells="1"/>
  <phoneticPr fontId="3" type="noConversion"/>
  <pageMargins left="0.59055118110236227" right="0.23622047244094491" top="0.55118110236220474" bottom="0.55118110236220474" header="0.31496062992125984" footer="0.31496062992125984"/>
  <pageSetup paperSize="8" scale="93" fitToHeight="0" orientation="landscape" r:id="rId1"/>
  <headerFooter>
    <oddHeader>&amp;CSportzentrum Winterberg Hochsauerland GmbH&amp;R&amp;D</oddHeader>
    <oddFooter>&amp;R&amp;P/&amp;N</oddFooter>
    <evenHeader>&amp;CGAEB Export - Straenbau ab Start Bergstatio&amp;R&amp;D</evenHeader>
    <evenFooter>&amp;LDangl.AVA.Converter www.dangl-it.com V2.29.0 ©2026&amp;R&amp;P/&amp;N</evenFooter>
    <firstHeader>&amp;CGAEB Export - Straenbau ab Start Bergstatio&amp;R&amp;D</firstHeader>
    <firstFooter>&amp;LDangl.AVA.Converter www.dangl-it.com V2.29.0 ©2026&amp;R&amp;P/&amp;N</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workbookViewId="0">
      <selection activeCell="A2" sqref="A2:B2"/>
    </sheetView>
  </sheetViews>
  <sheetFormatPr baseColWidth="10" defaultColWidth="9.140625" defaultRowHeight="15" x14ac:dyDescent="0.25"/>
  <cols>
    <col min="1" max="1" width="30.7109375" customWidth="1"/>
    <col min="2" max="2" width="40.7109375" customWidth="1"/>
  </cols>
  <sheetData>
    <row r="1" spans="1:2" x14ac:dyDescent="0.25">
      <c r="A1" s="5" t="s">
        <v>0</v>
      </c>
      <c r="B1" t="s">
        <v>84</v>
      </c>
    </row>
    <row r="2" spans="1:2" x14ac:dyDescent="0.25">
      <c r="A2" s="45" t="s">
        <v>8</v>
      </c>
      <c r="B2" s="45"/>
    </row>
    <row r="4" spans="1:2" x14ac:dyDescent="0.25">
      <c r="A4" s="45" t="s">
        <v>9</v>
      </c>
      <c r="B4" s="45"/>
    </row>
    <row r="5" spans="1:2" x14ac:dyDescent="0.25">
      <c r="A5" t="s">
        <v>10</v>
      </c>
      <c r="B5" t="s">
        <v>11</v>
      </c>
    </row>
    <row r="6" spans="1:2" x14ac:dyDescent="0.25">
      <c r="B6" t="s">
        <v>12</v>
      </c>
    </row>
    <row r="7" spans="1:2" x14ac:dyDescent="0.25">
      <c r="A7" t="s">
        <v>13</v>
      </c>
      <c r="B7" t="s">
        <v>14</v>
      </c>
    </row>
    <row r="8" spans="1:2" x14ac:dyDescent="0.25">
      <c r="A8" t="s">
        <v>15</v>
      </c>
      <c r="B8" t="s">
        <v>16</v>
      </c>
    </row>
    <row r="9" spans="1:2" x14ac:dyDescent="0.25">
      <c r="A9" t="s">
        <v>17</v>
      </c>
      <c r="B9" t="s">
        <v>18</v>
      </c>
    </row>
    <row r="10" spans="1:2" x14ac:dyDescent="0.25">
      <c r="A10" t="s">
        <v>19</v>
      </c>
    </row>
    <row r="11" spans="1:2" x14ac:dyDescent="0.25">
      <c r="A11" t="s">
        <v>20</v>
      </c>
      <c r="B11" t="s">
        <v>42</v>
      </c>
    </row>
    <row r="12" spans="1:2" x14ac:dyDescent="0.25">
      <c r="A12" t="s">
        <v>21</v>
      </c>
      <c r="B12" t="s">
        <v>43</v>
      </c>
    </row>
    <row r="13" spans="1:2" x14ac:dyDescent="0.25">
      <c r="A13" t="s">
        <v>22</v>
      </c>
      <c r="B13" t="s">
        <v>44</v>
      </c>
    </row>
    <row r="16" spans="1:2" x14ac:dyDescent="0.25">
      <c r="A16" s="45" t="s">
        <v>23</v>
      </c>
      <c r="B16" s="45"/>
    </row>
    <row r="17" spans="1:1" x14ac:dyDescent="0.25">
      <c r="A17" t="s">
        <v>10</v>
      </c>
    </row>
    <row r="21" spans="1:1" x14ac:dyDescent="0.25">
      <c r="A21" t="s">
        <v>13</v>
      </c>
    </row>
    <row r="22" spans="1:1" x14ac:dyDescent="0.25">
      <c r="A22" t="s">
        <v>15</v>
      </c>
    </row>
    <row r="23" spans="1:1" x14ac:dyDescent="0.25">
      <c r="A23" t="s">
        <v>17</v>
      </c>
    </row>
    <row r="24" spans="1:1" x14ac:dyDescent="0.25">
      <c r="A24" t="s">
        <v>19</v>
      </c>
    </row>
    <row r="25" spans="1:1" x14ac:dyDescent="0.25">
      <c r="A25" t="s">
        <v>20</v>
      </c>
    </row>
    <row r="26" spans="1:1" x14ac:dyDescent="0.25">
      <c r="A26" t="s">
        <v>21</v>
      </c>
    </row>
    <row r="27" spans="1:1" x14ac:dyDescent="0.25">
      <c r="A27" t="s">
        <v>22</v>
      </c>
    </row>
  </sheetData>
  <mergeCells count="3">
    <mergeCell ref="A2:B2"/>
    <mergeCell ref="A4:B4"/>
    <mergeCell ref="A16:B16"/>
  </mergeCells>
  <pageMargins left="0.75" right="0.75" top="0.75" bottom="0.5" header="0.5" footer="0.75"/>
  <pageSetup paperSize="9" orientation="portrait"/>
  <headerFooter>
    <oddHeader>&amp;L&amp;P/&amp;N&amp;CProjektinfo - Straenbau ab Start Bergstatio&amp;R&amp;D</oddHeader>
    <oddFooter>&amp;LDangl.AVA.Converter www.dangl-it.com V2.29.0 ©2026</oddFooter>
    <evenHeader>&amp;L&amp;P/&amp;N&amp;CProjektinfo - Straenbau ab Start Bergstatio&amp;R&amp;D</evenHeader>
    <evenFooter>&amp;LDangl.AVA.Converter www.dangl-it.com V2.29.0 ©2026</evenFooter>
    <firstHeader>&amp;L&amp;P/&amp;N&amp;CProjektinfo - Straenbau ab Start Bergstatio&amp;R&amp;D</firstHeader>
    <firstFooter>&amp;LDangl.AVA.Converter www.dangl-it.com V2.29.0 ©2026</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1"/>
  <sheetViews>
    <sheetView workbookViewId="0"/>
  </sheetViews>
  <sheetFormatPr baseColWidth="10" defaultColWidth="9.140625" defaultRowHeight="15" x14ac:dyDescent="0.25"/>
  <cols>
    <col min="1" max="1" width="120.7109375" customWidth="1"/>
  </cols>
  <sheetData>
    <row r="1" spans="1:2" x14ac:dyDescent="0.25">
      <c r="A1" t="s">
        <v>24</v>
      </c>
      <c r="B1">
        <v>2</v>
      </c>
    </row>
    <row r="2" spans="1:2" x14ac:dyDescent="0.25">
      <c r="A2" t="s">
        <v>25</v>
      </c>
      <c r="B2">
        <v>0</v>
      </c>
    </row>
    <row r="3" spans="1:2" x14ac:dyDescent="0.25">
      <c r="A3" t="s">
        <v>32</v>
      </c>
    </row>
    <row r="4" spans="1:2" x14ac:dyDescent="0.25">
      <c r="A4" t="s">
        <v>26</v>
      </c>
      <c r="B4" t="s">
        <v>27</v>
      </c>
    </row>
    <row r="5" spans="1:2" x14ac:dyDescent="0.25">
      <c r="A5" t="s">
        <v>28</v>
      </c>
      <c r="B5" t="s">
        <v>29</v>
      </c>
    </row>
    <row r="6" spans="1:2" x14ac:dyDescent="0.25">
      <c r="A6" t="s">
        <v>30</v>
      </c>
      <c r="B6" t="s">
        <v>31</v>
      </c>
    </row>
    <row r="7" spans="1:2" x14ac:dyDescent="0.25">
      <c r="A7" t="s">
        <v>34</v>
      </c>
    </row>
    <row r="8" spans="1:2" x14ac:dyDescent="0.25">
      <c r="A8" t="s">
        <v>33</v>
      </c>
    </row>
    <row r="9" spans="1:2" x14ac:dyDescent="0.25">
      <c r="A9" t="s">
        <v>35</v>
      </c>
      <c r="B9" s="8">
        <v>46099.515703865698</v>
      </c>
    </row>
    <row r="11" spans="1:2" x14ac:dyDescent="0.25">
      <c r="A11" t="s">
        <v>36</v>
      </c>
    </row>
  </sheetData>
  <pageMargins left="0.75" right="0.75" top="0.75" bottom="0.5" header="0.5" footer="0.7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Raumtemperatursteuerung MuFu</vt:lpstr>
      <vt:lpstr>Projektinfo</vt:lpstr>
      <vt:lpstr>'Raumtemperatursteuerung MuFu'!Drucktitel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GAEB Projekt</dc:title>
  <dc:subject>GAEB Projekt</dc:subject>
  <dc:creator>SZW GmbH</dc:creator>
  <cp:keywords>GAEB Dangl AVA</cp:keywords>
  <dc:description>Diese Datei wurde automatisch vom GAEB Format nach MS Excel konvertiert</dc:description>
  <cp:lastModifiedBy>Chantal Krengel(alt)</cp:lastModifiedBy>
  <cp:lastPrinted>2026-08-07T12:26:42Z</cp:lastPrinted>
  <dcterms:created xsi:type="dcterms:W3CDTF">2026-03-18T12:22:36Z</dcterms:created>
  <dcterms:modified xsi:type="dcterms:W3CDTF">2026-08-31T07:46:11Z</dcterms:modified>
  <cp:category>GAEB Export</cp:category>
  <cp:contentStatus>Exportiert</cp:contentStatus>
</cp:coreProperties>
</file>